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bookViews>
  <sheets>
    <sheet name="汇总表" sheetId="4" r:id="rId1"/>
    <sheet name="编制说明" sheetId="5" r:id="rId2"/>
    <sheet name="报价表" sheetId="1" r:id="rId3"/>
  </sheets>
  <definedNames>
    <definedName name="_xlnm.Print_Area" localSheetId="0">汇总表!$A$1:$G$5</definedName>
    <definedName name="_xlnm.Print_Area" localSheetId="1">编制说明!$A$1:$A$9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<sst xmlns="http://schemas.openxmlformats.org/spreadsheetml/2006/main" count="45" uniqueCount="41">
  <si>
    <t>松山湖机器人智创城项目-土石方工程
限价费用汇总表</t>
  </si>
  <si>
    <t>序号</t>
  </si>
  <si>
    <t>费用名称</t>
  </si>
  <si>
    <t>控制价              （元）</t>
  </si>
  <si>
    <t>采购限价
（元）</t>
  </si>
  <si>
    <t>投标人报价       不含税
（元）</t>
  </si>
  <si>
    <t>投标人报价       含税
（元）</t>
  </si>
  <si>
    <t>备注</t>
  </si>
  <si>
    <t>工程费用</t>
  </si>
  <si>
    <t>汇总报价</t>
  </si>
  <si>
    <t>小写：</t>
  </si>
  <si>
    <t>大写：</t>
  </si>
  <si>
    <t>编制说明</t>
  </si>
  <si>
    <t>1、招标范围：松山湖机器人智创城项目-土石方工程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</si>
  <si>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单价包干，单价包含人工费、材料费（不含甲供材）、材料损耗、机械费、机械进出场费、配合甲供材料装卸费、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</si>
  <si>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3、本项目报价需根据招标文件及技术标准和工序要求等进行综合考虑，中标后不再调整。</t>
  </si>
  <si>
    <t>4、报价人应巨细无疑考虑现场、图纸等实际情况(如:运输条件、施工场地等)；报价人也应深入理解技术要求和验收要求,所有在招标时提供的文件均认为已完整无误包含在单价之中。</t>
  </si>
  <si>
    <t>5、对于其他变更增加或减少工程，相同或相近项目单价优先采用清单中单价结算，无法套用上述计价方式的，经双方协商后确定。</t>
  </si>
  <si>
    <t>6、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</si>
  <si>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7、本次招标范围以招标清单项目特征描述、大样节点做法表和答疑确认部位为准，具体详招标清单。</t>
  </si>
  <si>
    <t>8、本次招标投标报价需投标单位自行填报。</t>
  </si>
  <si>
    <t>土石方工程报价表</t>
  </si>
  <si>
    <t>工程名称：松山湖机器人智创城项目-土石方工程</t>
  </si>
  <si>
    <t>金额单位：元</t>
  </si>
  <si>
    <t>类别</t>
  </si>
  <si>
    <t>工作内容</t>
  </si>
  <si>
    <t>单位</t>
  </si>
  <si>
    <t>暂定工程量</t>
  </si>
  <si>
    <t>不含税单价</t>
  </si>
  <si>
    <t>合价</t>
  </si>
  <si>
    <t>挖土石方(包挖包外运）</t>
  </si>
  <si>
    <t xml:space="preserve">1、土石方开挖(综合考虑土石方比例、挖土方式、挖土深度）、场内转运及外运；
2、乙方自行考虑弃土运距；
3、乙方自行考虑弃土场；
4、桩间土及非桩间土、桩基产生土方综合考虑                             </t>
  </si>
  <si>
    <t>m3</t>
  </si>
  <si>
    <t>回填砖渣（乙供砖渣）</t>
  </si>
  <si>
    <t>1、含场外购买砖渣、运至场内、回填、碾压、平整及后期开挖外运等一切与之相关的费用。</t>
  </si>
  <si>
    <t>回填砖渣（甲供砖渣）</t>
  </si>
  <si>
    <t>1、回填、碾压、平整及后期开挖外运等一切与之相关的费用。</t>
  </si>
  <si>
    <t>不含税合计</t>
  </si>
  <si>
    <t>税金</t>
  </si>
  <si>
    <t>含税合计</t>
  </si>
  <si>
    <r>
      <rPr>
        <b/>
        <sz val="10"/>
        <color rgb="FF000000"/>
        <rFont val="宋体"/>
        <charset val="134"/>
      </rPr>
      <t xml:space="preserve">备注：
</t>
    </r>
    <r>
      <rPr>
        <sz val="10"/>
        <color rgb="FF000000"/>
        <rFont val="宋体"/>
        <charset val="134"/>
      </rPr>
      <t>1、单价包括场地平整、土石方开挖，修理边坡，场区内土方调配、转堆，土石方外运，余泥排放和办理相关手续证照，负责工作面内的排水，车辆进出及场内汽车行驶道路的清洗，场内临时道路钢板铺设，场外运路线需乙方自行规划及修建，保证土方能外运通车（乙方产生的临时租地费、地上物补偿费、协调费、道路建设费、道路维护费等一切相关费用），施工现场清理、垃圾清理，成品保护，最后一层开挖的配合工作，涉及土石方工程的安全文明施工、施工扬尘污染防治、环境保护、安全措施、夜间施工降效、临时设施、机械进出场及安拆、检查整改、窝工损失、施工扰民、交通费、冬雨季施工增加费、二次转运费、场地覆盖等。
2、</t>
    </r>
    <r>
      <rPr>
        <b/>
        <sz val="10"/>
        <color rgb="FF000000"/>
        <rFont val="宋体"/>
        <charset val="134"/>
      </rPr>
      <t>挖土石方综合考虑土石比例、石方不单独计价。桩基产生土石方量在单价中综合考虑。</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</si>
</sst>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_);[Red]\(0\)"/>
    <numFmt numFmtId="179" formatCode="#,##0.00_ "/>
    <numFmt numFmtId="180" formatCode="[DBNum2][$-804]General"/>
  </numFmts>
  <fonts count="36">
    <font>
      <sz val="11"/>
      <color theme="1"/>
      <name val="宋体"/>
      <charset val="134"/>
      <scheme val="minor"/>
    </font>
    <font>
      <b/>
      <sz val="16"/>
      <color theme="1"/>
      <name val="宋体"/>
      <charset val="134"/>
      <scheme val="minor"/>
    </font>
    <font>
      <sz val="10"/>
      <color theme="1"/>
      <name val="宋体"/>
      <charset val="134"/>
      <scheme val="minor"/>
    </font>
    <font>
      <b/>
      <sz val="11"/>
      <color theme="1"/>
      <name val="宋体"/>
      <charset val="134"/>
      <scheme val="minor"/>
    </font>
    <font>
      <b/>
      <sz val="10"/>
      <color theme="1"/>
      <name val="宋体"/>
      <charset val="134"/>
      <scheme val="minor"/>
    </font>
    <font>
      <sz val="10"/>
      <color rgb="FF000000"/>
      <name val="宋体"/>
      <charset val="134"/>
    </font>
    <font>
      <u/>
      <sz val="10"/>
      <color theme="1"/>
      <name val="宋体"/>
      <charset val="134"/>
      <scheme val="minor"/>
    </font>
    <font>
      <b/>
      <sz val="10"/>
      <color rgb="FF000000"/>
      <name val="宋体"/>
      <charset val="134"/>
    </font>
    <font>
      <sz val="11"/>
      <color rgb="FFFF0000"/>
      <name val="宋体"/>
      <charset val="134"/>
      <scheme val="minor"/>
    </font>
    <font>
      <sz val="12"/>
      <name val="宋体"/>
      <charset val="134"/>
    </font>
    <font>
      <b/>
      <sz val="14"/>
      <name val="宋体"/>
      <charset val="134"/>
    </font>
    <font>
      <sz val="11"/>
      <color theme="1"/>
      <name val="仿宋"/>
      <charset val="134"/>
    </font>
    <font>
      <b/>
      <sz val="16"/>
      <name val="宋体"/>
      <charset val="134"/>
    </font>
    <font>
      <b/>
      <sz val="12"/>
      <name val="宋体"/>
      <charset val="134"/>
    </font>
    <font>
      <sz val="9"/>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1"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3" fillId="0" borderId="0" applyNumberFormat="0" applyFill="0" applyBorder="0" applyAlignment="0" applyProtection="0">
      <alignment vertical="center"/>
    </xf>
    <xf numFmtId="0" fontId="24" fillId="3" borderId="14" applyNumberFormat="0" applyAlignment="0" applyProtection="0">
      <alignment vertical="center"/>
    </xf>
    <xf numFmtId="0" fontId="25" fillId="4" borderId="15" applyNumberFormat="0" applyAlignment="0" applyProtection="0">
      <alignment vertical="center"/>
    </xf>
    <xf numFmtId="0" fontId="26" fillId="4" borderId="14" applyNumberFormat="0" applyAlignment="0" applyProtection="0">
      <alignment vertical="center"/>
    </xf>
    <xf numFmtId="0" fontId="27" fillId="5" borderId="16" applyNumberFormat="0" applyAlignment="0" applyProtection="0">
      <alignment vertical="center"/>
    </xf>
    <xf numFmtId="0" fontId="28" fillId="0" borderId="17" applyNumberFormat="0" applyFill="0" applyAlignment="0" applyProtection="0">
      <alignment vertical="center"/>
    </xf>
    <xf numFmtId="0" fontId="29" fillId="0" borderId="18"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5" fillId="0" borderId="0"/>
  </cellStyleXfs>
  <cellXfs count="50">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77"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0" fillId="0" borderId="1" xfId="0" applyBorder="1">
      <alignment vertical="center"/>
    </xf>
    <xf numFmtId="178" fontId="5" fillId="0"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9" fontId="6" fillId="0" borderId="1" xfId="3" applyNumberFormat="1" applyFont="1" applyBorder="1" applyAlignment="1">
      <alignment horizontal="right" vertical="center"/>
    </xf>
    <xf numFmtId="0" fontId="7"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8" fillId="0" borderId="0" xfId="0" applyFont="1">
      <alignment vertical="center"/>
    </xf>
    <xf numFmtId="0" fontId="9" fillId="0" borderId="0" xfId="0" applyFont="1" applyFill="1" applyBorder="1" applyAlignment="1">
      <alignment vertical="center"/>
    </xf>
    <xf numFmtId="0" fontId="9" fillId="0" borderId="0" xfId="0" applyFont="1" applyFill="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11" fillId="0" borderId="0" xfId="0" applyFont="1" applyFill="1" applyAlignment="1">
      <alignment horizontal="left" vertical="center" wrapText="1"/>
    </xf>
    <xf numFmtId="0" fontId="9" fillId="0" borderId="0" xfId="0" applyFont="1" applyFill="1" applyAlignment="1">
      <alignment vertical="center"/>
    </xf>
    <xf numFmtId="0" fontId="12" fillId="0" borderId="0" xfId="0" applyFont="1" applyFill="1" applyAlignment="1">
      <alignment horizontal="center" vertical="center" wrapText="1"/>
    </xf>
    <xf numFmtId="0" fontId="12" fillId="0" borderId="0" xfId="0" applyFont="1" applyFill="1" applyAlignment="1">
      <alignment horizontal="center" vertical="center"/>
    </xf>
    <xf numFmtId="176" fontId="12" fillId="0" borderId="0" xfId="0" applyNumberFormat="1" applyFont="1" applyFill="1" applyAlignment="1">
      <alignment horizontal="center" vertical="center"/>
    </xf>
    <xf numFmtId="0" fontId="13"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176" fontId="13"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vertical="center"/>
    </xf>
    <xf numFmtId="179" fontId="9" fillId="0" borderId="1" xfId="0" applyNumberFormat="1" applyFont="1" applyFill="1" applyBorder="1" applyAlignment="1">
      <alignment vertical="center"/>
    </xf>
    <xf numFmtId="179" fontId="9" fillId="0" borderId="1" xfId="0" applyNumberFormat="1" applyFont="1" applyFill="1" applyBorder="1" applyAlignment="1">
      <alignment horizontal="center" vertical="center"/>
    </xf>
    <xf numFmtId="0" fontId="14" fillId="0" borderId="1" xfId="0" applyFont="1" applyFill="1" applyBorder="1" applyAlignment="1">
      <alignment vertical="center"/>
    </xf>
    <xf numFmtId="0" fontId="13" fillId="0" borderId="5" xfId="0" applyFont="1" applyFill="1" applyBorder="1" applyAlignment="1">
      <alignment horizontal="center" vertical="center"/>
    </xf>
    <xf numFmtId="0" fontId="13" fillId="0" borderId="6" xfId="0" applyFont="1" applyFill="1" applyBorder="1" applyAlignment="1">
      <alignment horizontal="center" vertical="center"/>
    </xf>
    <xf numFmtId="0" fontId="13" fillId="0" borderId="7" xfId="0" applyFont="1" applyFill="1" applyBorder="1" applyAlignment="1">
      <alignment horizontal="center" vertical="center"/>
    </xf>
    <xf numFmtId="176" fontId="9" fillId="0" borderId="1" xfId="0" applyNumberFormat="1" applyFont="1" applyFill="1" applyBorder="1" applyAlignment="1">
      <alignment vertical="center"/>
    </xf>
    <xf numFmtId="179" fontId="9" fillId="0" borderId="2" xfId="0" applyNumberFormat="1" applyFont="1" applyFill="1" applyBorder="1" applyAlignment="1">
      <alignment horizontal="center" vertical="center"/>
    </xf>
    <xf numFmtId="179" fontId="9" fillId="0" borderId="3" xfId="0" applyNumberFormat="1" applyFont="1" applyFill="1" applyBorder="1" applyAlignment="1">
      <alignment horizontal="center" vertical="center"/>
    </xf>
    <xf numFmtId="179" fontId="9" fillId="0" borderId="4" xfId="0" applyNumberFormat="1" applyFont="1" applyFill="1" applyBorder="1" applyAlignment="1">
      <alignment horizontal="center" vertical="center"/>
    </xf>
    <xf numFmtId="0" fontId="13" fillId="0" borderId="8" xfId="0" applyFont="1" applyFill="1" applyBorder="1" applyAlignment="1">
      <alignment horizontal="center" vertical="center"/>
    </xf>
    <xf numFmtId="0" fontId="13" fillId="0" borderId="9" xfId="0" applyFont="1" applyFill="1" applyBorder="1" applyAlignment="1">
      <alignment horizontal="center" vertical="center"/>
    </xf>
    <xf numFmtId="0" fontId="13" fillId="0" borderId="10" xfId="0" applyFont="1" applyFill="1" applyBorder="1" applyAlignment="1">
      <alignment horizontal="center" vertical="center"/>
    </xf>
    <xf numFmtId="180" fontId="15" fillId="0" borderId="2" xfId="0" applyNumberFormat="1" applyFont="1" applyFill="1" applyBorder="1" applyAlignment="1">
      <alignment horizontal="center" vertical="center"/>
    </xf>
    <xf numFmtId="180" fontId="15" fillId="0" borderId="3" xfId="0" applyNumberFormat="1" applyFont="1" applyFill="1" applyBorder="1" applyAlignment="1">
      <alignment horizontal="center" vertical="center"/>
    </xf>
    <xf numFmtId="180" fontId="15" fillId="0" borderId="4"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tabSelected="1" view="pageBreakPreview" zoomScaleNormal="100" workbookViewId="0">
      <selection activeCell="E3" sqref="E3"/>
    </sheetView>
  </sheetViews>
  <sheetFormatPr defaultColWidth="8" defaultRowHeight="14.25" outlineLevelRow="4" outlineLevelCol="6"/>
  <cols>
    <col min="1" max="1" width="6.10833333333333" style="25" customWidth="1"/>
    <col min="2" max="2" width="17.0083333333333" style="25" customWidth="1"/>
    <col min="3" max="3" width="24" style="25" customWidth="1"/>
    <col min="4" max="4" width="17.225" style="25" customWidth="1"/>
    <col min="5" max="6" width="21.1166666666667" style="25" customWidth="1"/>
    <col min="7" max="7" width="18.45" style="25" customWidth="1"/>
    <col min="8" max="16384" width="8" style="25"/>
  </cols>
  <sheetData>
    <row r="1" s="25" customFormat="1" ht="54" customHeight="1" spans="1:7">
      <c r="A1" s="26" t="s">
        <v>0</v>
      </c>
      <c r="B1" s="27"/>
      <c r="C1" s="27"/>
      <c r="D1" s="28"/>
      <c r="E1" s="27"/>
      <c r="F1" s="27"/>
      <c r="G1" s="27"/>
    </row>
    <row r="2" s="25" customFormat="1" ht="52" customHeight="1" spans="1:7">
      <c r="A2" s="29" t="s">
        <v>1</v>
      </c>
      <c r="B2" s="29" t="s">
        <v>2</v>
      </c>
      <c r="C2" s="30" t="s">
        <v>3</v>
      </c>
      <c r="D2" s="31" t="s">
        <v>4</v>
      </c>
      <c r="E2" s="30" t="s">
        <v>5</v>
      </c>
      <c r="F2" s="30" t="s">
        <v>6</v>
      </c>
      <c r="G2" s="29" t="s">
        <v>7</v>
      </c>
    </row>
    <row r="3" s="25" customFormat="1" ht="52" customHeight="1" spans="1:7">
      <c r="A3" s="32">
        <v>1</v>
      </c>
      <c r="B3" s="33" t="s">
        <v>8</v>
      </c>
      <c r="C3" s="34"/>
      <c r="D3" s="34"/>
      <c r="E3" s="35">
        <f>报价表!G9</f>
        <v>0</v>
      </c>
      <c r="F3" s="35">
        <f>报价表!G11</f>
        <v>0</v>
      </c>
      <c r="G3" s="36"/>
    </row>
    <row r="4" s="25" customFormat="1" ht="52" customHeight="1" spans="1:7">
      <c r="A4" s="37" t="s">
        <v>9</v>
      </c>
      <c r="B4" s="38"/>
      <c r="C4" s="39"/>
      <c r="D4" s="40" t="s">
        <v>10</v>
      </c>
      <c r="E4" s="41">
        <f>F3</f>
        <v>0</v>
      </c>
      <c r="F4" s="42"/>
      <c r="G4" s="43"/>
    </row>
    <row r="5" s="25" customFormat="1" ht="52" customHeight="1" spans="1:7">
      <c r="A5" s="44"/>
      <c r="B5" s="45"/>
      <c r="C5" s="46"/>
      <c r="D5" s="40" t="s">
        <v>11</v>
      </c>
      <c r="E5" s="47" t="str">
        <f>IF(E4&lt;0,"负","")&amp;IF(TRUNC(E4)=E4,TEXT(IF(E4&lt;0,-E4,E4),"[DBNum2]")&amp;"元整",IF(TRUNC(E4*10)=E4*10,TEXT(TRUNC(IF(E4&lt;0,-E4,E4)),"[DBNum2]")&amp;"元"&amp;TEXT(RIGHT(E4),"[DBNum2]")&amp;"角整",TEXT(TRUNC(E4),"[DBNum2]")&amp;"元"&amp;IF(ISNUMBER(FIND(".0",E4)),"零",TEXT(LEFT(RIGHT(E4,2)),"[DBNum2]")&amp;"角")&amp;TEXT(RIGHT(E4),"[DBNum2]")&amp;"分"))</f>
        <v>零元整</v>
      </c>
      <c r="F5" s="48"/>
      <c r="G5" s="49"/>
    </row>
  </sheetData>
  <mergeCells count="4">
    <mergeCell ref="A1:G1"/>
    <mergeCell ref="E4:G4"/>
    <mergeCell ref="E5:G5"/>
    <mergeCell ref="A4:C5"/>
  </mergeCells>
  <pageMargins left="0.75" right="0.75" top="1" bottom="1" header="0.5" footer="0.5"/>
  <pageSetup paperSize="9" scale="70"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view="pageBreakPreview" zoomScaleNormal="100" workbookViewId="0">
      <selection activeCell="A3" sqref="A3"/>
    </sheetView>
  </sheetViews>
  <sheetFormatPr defaultColWidth="9.775" defaultRowHeight="33" customHeight="1"/>
  <cols>
    <col min="1" max="1" width="106.666666666667" style="20" customWidth="1"/>
    <col min="2" max="32" width="10.0083333333333" style="19"/>
    <col min="33" max="16384" width="9.775" style="19"/>
  </cols>
  <sheetData>
    <row r="1" s="19" customFormat="1" ht="43" customHeight="1" spans="1:1">
      <c r="A1" s="21" t="s">
        <v>12</v>
      </c>
    </row>
    <row r="2" s="19" customFormat="1" ht="99" customHeight="1" spans="1:1">
      <c r="A2" s="22" t="s">
        <v>13</v>
      </c>
    </row>
    <row r="3" s="19" customFormat="1" ht="102" customHeight="1" spans="1:1">
      <c r="A3" s="23" t="s">
        <v>14</v>
      </c>
    </row>
    <row r="4" s="19" customFormat="1" ht="51" customHeight="1" spans="1:1">
      <c r="A4" s="22" t="s">
        <v>15</v>
      </c>
    </row>
    <row r="5" s="19" customFormat="1" ht="71" customHeight="1" spans="1:1">
      <c r="A5" s="22" t="s">
        <v>16</v>
      </c>
    </row>
    <row r="6" s="19" customFormat="1" ht="57" customHeight="1" spans="1:1">
      <c r="A6" s="22" t="s">
        <v>17</v>
      </c>
    </row>
    <row r="7" s="19" customFormat="1" ht="78" customHeight="1" spans="1:1">
      <c r="A7" s="22" t="s">
        <v>18</v>
      </c>
    </row>
    <row r="8" s="19" customFormat="1" ht="45" customHeight="1" spans="1:1">
      <c r="A8" s="22" t="s">
        <v>19</v>
      </c>
    </row>
    <row r="9" s="19" customFormat="1" ht="51" customHeight="1" spans="1:1">
      <c r="A9" s="22" t="s">
        <v>20</v>
      </c>
    </row>
    <row r="10" s="19" customFormat="1" customHeight="1" spans="1:10">
      <c r="A10" s="24"/>
      <c r="B10" s="24"/>
      <c r="C10" s="24"/>
      <c r="D10" s="24"/>
      <c r="E10" s="24"/>
      <c r="F10" s="24"/>
      <c r="G10" s="24"/>
      <c r="H10" s="24"/>
      <c r="I10" s="24"/>
      <c r="J10" s="24"/>
    </row>
    <row r="11" s="19" customFormat="1" customHeight="1" spans="1:1">
      <c r="A11" s="20"/>
    </row>
    <row r="12" s="19" customFormat="1" customHeight="1"/>
  </sheetData>
  <mergeCells count="1">
    <mergeCell ref="A10:J10"/>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showZeros="0" view="pageBreakPreview" zoomScale="160" zoomScaleNormal="100" topLeftCell="A4" workbookViewId="0">
      <selection activeCell="E20" sqref="E20"/>
    </sheetView>
  </sheetViews>
  <sheetFormatPr defaultColWidth="9" defaultRowHeight="13.5"/>
  <cols>
    <col min="1" max="1" width="4.66666666666667" customWidth="1"/>
    <col min="2" max="2" width="15.1333333333333" customWidth="1"/>
    <col min="3" max="3" width="26.6666666666667" customWidth="1"/>
    <col min="5" max="5" width="9" customWidth="1"/>
    <col min="6" max="6" width="11.125" customWidth="1"/>
    <col min="7" max="7" width="13.3833333333333" customWidth="1"/>
    <col min="8" max="8" width="12" customWidth="1"/>
    <col min="9" max="9" width="11.5"/>
    <col min="10" max="11" width="12.625"/>
    <col min="12" max="12" width="11.5"/>
    <col min="13" max="13" width="12.625"/>
  </cols>
  <sheetData>
    <row r="1" ht="26" customHeight="1" spans="1:8">
      <c r="A1" s="1" t="s">
        <v>21</v>
      </c>
      <c r="B1" s="1"/>
      <c r="C1" s="1"/>
      <c r="D1" s="1"/>
      <c r="E1" s="1"/>
      <c r="F1" s="1"/>
      <c r="G1" s="1"/>
      <c r="H1" s="1"/>
    </row>
    <row r="2" customFormat="1" spans="1:8">
      <c r="A2" t="s">
        <v>22</v>
      </c>
      <c r="H2" s="2" t="s">
        <v>23</v>
      </c>
    </row>
    <row r="3" ht="27" spans="1:8">
      <c r="A3" s="3" t="s">
        <v>1</v>
      </c>
      <c r="B3" s="3" t="s">
        <v>24</v>
      </c>
      <c r="C3" s="4" t="s">
        <v>25</v>
      </c>
      <c r="D3" s="3" t="s">
        <v>26</v>
      </c>
      <c r="E3" s="5" t="s">
        <v>27</v>
      </c>
      <c r="F3" s="6" t="s">
        <v>28</v>
      </c>
      <c r="G3" s="6" t="s">
        <v>29</v>
      </c>
      <c r="H3" s="6" t="s">
        <v>7</v>
      </c>
    </row>
    <row r="4" ht="108" customHeight="1" spans="1:8">
      <c r="A4" s="3">
        <v>1</v>
      </c>
      <c r="B4" s="7" t="s">
        <v>30</v>
      </c>
      <c r="C4" s="8" t="s">
        <v>31</v>
      </c>
      <c r="D4" s="7" t="s">
        <v>32</v>
      </c>
      <c r="E4" s="7">
        <f>68531.82</f>
        <v>68531.82</v>
      </c>
      <c r="F4" s="9"/>
      <c r="G4" s="10">
        <f t="shared" ref="G4:G6" si="0">E4*F4</f>
        <v>0</v>
      </c>
      <c r="H4" s="11"/>
    </row>
    <row r="5" ht="39" customHeight="1" spans="1:9">
      <c r="A5" s="3">
        <v>2</v>
      </c>
      <c r="B5" s="7" t="s">
        <v>33</v>
      </c>
      <c r="C5" s="8" t="s">
        <v>34</v>
      </c>
      <c r="D5" s="7" t="s">
        <v>32</v>
      </c>
      <c r="E5" s="12">
        <v>2000</v>
      </c>
      <c r="F5" s="9"/>
      <c r="G5" s="10">
        <f t="shared" si="0"/>
        <v>0</v>
      </c>
      <c r="H5" s="11"/>
      <c r="I5" s="18"/>
    </row>
    <row r="6" ht="41" customHeight="1" spans="1:9">
      <c r="A6" s="3">
        <v>3</v>
      </c>
      <c r="B6" s="7" t="s">
        <v>35</v>
      </c>
      <c r="C6" s="8" t="s">
        <v>36</v>
      </c>
      <c r="D6" s="7" t="s">
        <v>32</v>
      </c>
      <c r="E6" s="13">
        <v>2000</v>
      </c>
      <c r="F6" s="9"/>
      <c r="G6" s="10">
        <f t="shared" si="0"/>
        <v>0</v>
      </c>
      <c r="H6" s="11"/>
      <c r="I6" s="18"/>
    </row>
    <row r="7" ht="27" customHeight="1" spans="1:8">
      <c r="A7" s="3">
        <v>4</v>
      </c>
      <c r="B7" s="7" t="s">
        <v>37</v>
      </c>
      <c r="C7" s="7"/>
      <c r="D7" s="7"/>
      <c r="E7" s="7"/>
      <c r="F7" s="7"/>
      <c r="G7" s="10">
        <f>SUM(G4:G6)</f>
        <v>0</v>
      </c>
      <c r="H7" s="11"/>
    </row>
    <row r="8" ht="27" customHeight="1" spans="1:8">
      <c r="A8" s="3">
        <v>5</v>
      </c>
      <c r="B8" s="7" t="s">
        <v>38</v>
      </c>
      <c r="C8" s="7"/>
      <c r="D8" s="7"/>
      <c r="E8" s="7"/>
      <c r="F8" s="14">
        <v>0.09</v>
      </c>
      <c r="G8" s="10">
        <f>G7*F8</f>
        <v>0</v>
      </c>
      <c r="H8" s="11"/>
    </row>
    <row r="9" ht="27" customHeight="1" spans="1:8">
      <c r="A9" s="3">
        <v>6</v>
      </c>
      <c r="B9" s="7" t="s">
        <v>39</v>
      </c>
      <c r="C9" s="7"/>
      <c r="D9" s="7"/>
      <c r="E9" s="7"/>
      <c r="F9" s="7"/>
      <c r="G9" s="10">
        <f>SUM(G7:G8)</f>
        <v>0</v>
      </c>
      <c r="H9" s="11"/>
    </row>
    <row r="10" ht="105" customHeight="1" spans="1:8">
      <c r="A10" s="15" t="s">
        <v>40</v>
      </c>
      <c r="B10" s="16"/>
      <c r="C10" s="16"/>
      <c r="D10" s="16"/>
      <c r="E10" s="16"/>
      <c r="F10" s="16"/>
      <c r="G10" s="16"/>
      <c r="H10" s="17"/>
    </row>
  </sheetData>
  <mergeCells count="5">
    <mergeCell ref="A1:H1"/>
    <mergeCell ref="B7:F7"/>
    <mergeCell ref="B8:E8"/>
    <mergeCell ref="B9:F9"/>
    <mergeCell ref="A10:H10"/>
  </mergeCells>
  <pageMargins left="0.7" right="0.7" top="0.75" bottom="0.75" header="0.3" footer="0.3"/>
  <pageSetup paperSize="9" scale="81"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汇总表</vt:lpstr>
      <vt:lpstr>编制说明</vt:lpstr>
      <vt:lpstr>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姚志冰</cp:lastModifiedBy>
  <dcterms:created xsi:type="dcterms:W3CDTF">2023-02-03T02:54:00Z</dcterms:created>
  <dcterms:modified xsi:type="dcterms:W3CDTF">2025-12-08T07:27:29Z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9A7A9806E494475E91DE062CD8E9F125_13</vt:lpwstr>
  </property>
  <property fmtid="{D5CDD505-2E9C-101B-9397-08002B2CF9AE}" pid="3" name="KSOProductBuildVer">
    <vt:lpwstr>2052-12.1.0.20784</vt:lpwstr>
  </property>
</Properties>
</file>